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NO/Delte dokumenter/Vintervedlikehold RENO/Vintervedlikehold RENO Skoddeberg/3. Konkurransegrunnlag (R01979 Skoddeberg)/"/>
    </mc:Choice>
  </mc:AlternateContent>
  <xr:revisionPtr revIDLastSave="108" documentId="8_{68236F50-E262-417E-A49C-83D9419F7F2D}" xr6:coauthVersionLast="47" xr6:coauthVersionMax="47" xr10:uidLastSave="{4E69D9D7-46D2-41B5-8245-4F41806F5CE7}"/>
  <bookViews>
    <workbookView xWindow="27210" yWindow="360" windowWidth="24600" windowHeight="20085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18" i="1"/>
  <c r="F9" i="1"/>
  <c r="G26" i="1"/>
  <c r="F27" i="1"/>
  <c r="G27" i="1" s="1"/>
  <c r="G14" i="1"/>
  <c r="G25" i="1"/>
  <c r="D9" i="1"/>
  <c r="D16" i="1" s="1"/>
  <c r="G8" i="1"/>
  <c r="G31" i="1" l="1"/>
  <c r="D15" i="1"/>
  <c r="G9" i="1"/>
  <c r="F10" i="1"/>
  <c r="F19" i="1"/>
  <c r="G16" i="1" l="1"/>
  <c r="G15" i="1"/>
  <c r="G24" i="1"/>
  <c r="G23" i="1"/>
  <c r="G22" i="1"/>
  <c r="G18" i="1" l="1"/>
  <c r="G19" i="1" s="1"/>
  <c r="G10" i="1"/>
</calcChain>
</file>

<file path=xl/sharedStrings.xml><?xml version="1.0" encoding="utf-8"?>
<sst xmlns="http://schemas.openxmlformats.org/spreadsheetml/2006/main" count="62" uniqueCount="49">
  <si>
    <t>Leverandør:</t>
  </si>
  <si>
    <t>Leverandøren setter inn sine priser (årlig) i gule felt. Benytt tilhørende kart og konkuransegrunnlag.
Totalsum nederst blir brukt til å evaluere tilbudene på tildelingskriteriet "Pris".</t>
  </si>
  <si>
    <t>Gule felt fylles inn av leverandøren</t>
  </si>
  <si>
    <t>Fast, uoppfordret brøyting</t>
  </si>
  <si>
    <t xml:space="preserve">Område </t>
  </si>
  <si>
    <t>Delområde (se kart)</t>
  </si>
  <si>
    <t>Enhet</t>
  </si>
  <si>
    <t>Prioriterte områder spesifiseres i del III/kart.</t>
  </si>
  <si>
    <t>Fast pris fra leverandøren ekskl. mva.</t>
  </si>
  <si>
    <t>Fast pris fra leverandøren inkl. mva.</t>
  </si>
  <si>
    <t>kvm</t>
  </si>
  <si>
    <t>Brøytekart 01</t>
  </si>
  <si>
    <t>Totalt omfang</t>
  </si>
  <si>
    <t>Faste tilleggstjenester</t>
  </si>
  <si>
    <t>Tidspunkt for utførelse</t>
  </si>
  <si>
    <t>Brøyte-stikker</t>
  </si>
  <si>
    <t>Administrasjon av brøytestikker. Engangsoppdrag pr sesong, utsett og innhenting av brøytestikkene jf. Del III</t>
  </si>
  <si>
    <t>stk</t>
  </si>
  <si>
    <t>Før 15. mai hver sesong</t>
  </si>
  <si>
    <t>Feiing/
kosting</t>
  </si>
  <si>
    <t xml:space="preserve">Engangsoppdrag pr sesong, inkludert bortkjøring til offentlig deponi eller entreprenørens eget deponi. Jf. del III. </t>
  </si>
  <si>
    <t>Strøing</t>
  </si>
  <si>
    <t xml:space="preserve">Strøsand ferdig utlagt </t>
  </si>
  <si>
    <t>Total fastpris</t>
  </si>
  <si>
    <t>Fastpris pr mnd (1/6)</t>
  </si>
  <si>
    <t>Ekstraordinære tilleggstjenester</t>
  </si>
  <si>
    <t>Tjeneste</t>
  </si>
  <si>
    <t>Pris per time ekskl. mva.</t>
  </si>
  <si>
    <t>Pris per time inkl. mva.</t>
  </si>
  <si>
    <t>timer</t>
  </si>
  <si>
    <t>Lastebil</t>
  </si>
  <si>
    <t>Estimert kostnad årlig</t>
  </si>
  <si>
    <t>Ekskl. mva.</t>
  </si>
  <si>
    <t>Inkl. mva.</t>
  </si>
  <si>
    <t>Total estimert kostnad (til bruk for evaluering av tildelingskriteriet "pris")</t>
  </si>
  <si>
    <t>Brøytekart</t>
  </si>
  <si>
    <t>Gjennomsnittspris per kvm*</t>
  </si>
  <si>
    <r>
      <t>Grønne felt inneholder formler og må</t>
    </r>
    <r>
      <rPr>
        <sz val="8"/>
        <rFont val="Aptos"/>
        <family val="2"/>
      </rPr>
      <t xml:space="preserve"> ikke endres</t>
    </r>
  </si>
  <si>
    <r>
      <t xml:space="preserve">*Gjennomsnittsprisen brukes til beregning av verdi i tilfeller der fast brøyteområde endres (utvides eller innskrenkes). Se </t>
    </r>
    <r>
      <rPr>
        <i/>
        <sz val="7"/>
        <rFont val="Aptos"/>
        <family val="2"/>
      </rPr>
      <t>Del II Spesielle bestemmelser pkt. 4 Endringer</t>
    </r>
  </si>
  <si>
    <r>
      <t xml:space="preserve">Omfang (ca). </t>
    </r>
    <r>
      <rPr>
        <b/>
        <i/>
        <sz val="8"/>
        <color theme="0"/>
        <rFont val="Aptos"/>
        <family val="2"/>
      </rPr>
      <t xml:space="preserve">Kan </t>
    </r>
    <r>
      <rPr>
        <b/>
        <sz val="8"/>
        <color theme="0"/>
        <rFont val="Aptos"/>
        <family val="2"/>
      </rPr>
      <t>reguleres iht del III</t>
    </r>
  </si>
  <si>
    <r>
      <t xml:space="preserve">Omfang (ca)**. </t>
    </r>
    <r>
      <rPr>
        <b/>
        <i/>
        <sz val="8"/>
        <color theme="0"/>
        <rFont val="Aptos"/>
        <family val="2"/>
      </rPr>
      <t xml:space="preserve">Kan </t>
    </r>
    <r>
      <rPr>
        <b/>
        <sz val="8"/>
        <color theme="0"/>
        <rFont val="Aptos"/>
        <family val="2"/>
      </rPr>
      <t>reguleres iht del III</t>
    </r>
  </si>
  <si>
    <t>**Estimert mengde er ikke bindende, men brukes i evalueringsøyemed. Leverandørens tilbudte priser er likevel bindende. NB: Strøing og strøsand er inkludert i fastpris, jf. del III.</t>
  </si>
  <si>
    <t>Estimerte mengder årlig***</t>
  </si>
  <si>
    <t>***Estimert mengde er ikke bindende, men brukes i evalueringsøyemed. Leverandørens tilbudte priser er likevel bindende.</t>
  </si>
  <si>
    <t>Øvrig maskinbrøyting</t>
  </si>
  <si>
    <t>Øvrig håndmåking</t>
  </si>
  <si>
    <t>Øvrig kosting/feiing</t>
  </si>
  <si>
    <t>Øvrig strøing</t>
  </si>
  <si>
    <r>
      <t xml:space="preserve">Vintervedlikehold 
</t>
    </r>
    <r>
      <rPr>
        <sz val="11"/>
        <rFont val="Aptos"/>
        <family val="2"/>
      </rPr>
      <t>Skoddeberg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>- Årlig omfang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</si>
</sst>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0.0"/>
    <numFmt numFmtId="165" formatCode="_-* #,##0_-;\-* #,##0_-;_-* &quot;-&quot;??_-;_-@_-"/>
  </numFmts>
  <fonts count="2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Aptos"/>
      <family val="2"/>
    </font>
    <font>
      <sz val="11"/>
      <color rgb="FF000000"/>
      <name val="Aptos"/>
      <family val="2"/>
    </font>
    <font>
      <sz val="11"/>
      <color rgb="FFFF0000"/>
      <name val="Aptos"/>
      <family val="2"/>
    </font>
    <font>
      <sz val="8"/>
      <name val="Aptos"/>
      <family val="2"/>
    </font>
    <font>
      <sz val="8"/>
      <color rgb="FF000000"/>
      <name val="Aptos"/>
      <family val="2"/>
    </font>
    <font>
      <b/>
      <sz val="11"/>
      <name val="Aptos"/>
      <family val="2"/>
    </font>
    <font>
      <b/>
      <sz val="8"/>
      <color theme="0"/>
      <name val="Aptos"/>
      <family val="2"/>
    </font>
    <font>
      <b/>
      <i/>
      <sz val="8"/>
      <color theme="0"/>
      <name val="Aptos"/>
      <family val="2"/>
    </font>
    <font>
      <b/>
      <sz val="8"/>
      <name val="Aptos"/>
      <family val="2"/>
    </font>
    <font>
      <b/>
      <sz val="8"/>
      <color rgb="FF000000"/>
      <name val="Aptos"/>
      <family val="2"/>
    </font>
    <font>
      <sz val="7"/>
      <name val="Aptos"/>
      <family val="2"/>
    </font>
    <font>
      <i/>
      <sz val="7"/>
      <name val="Aptos"/>
      <family val="2"/>
    </font>
    <font>
      <sz val="6"/>
      <name val="Aptos"/>
      <family val="2"/>
    </font>
    <font>
      <b/>
      <sz val="8"/>
      <color theme="1"/>
      <name val="Aptos"/>
      <family val="2"/>
    </font>
    <font>
      <sz val="7"/>
      <color theme="1"/>
      <name val="Aptos"/>
      <family val="2"/>
    </font>
    <font>
      <sz val="8"/>
      <color theme="0"/>
      <name val="Aptos"/>
      <family val="2"/>
    </font>
    <font>
      <sz val="7"/>
      <color rgb="FF000000"/>
      <name val="Aptos"/>
      <family val="2"/>
    </font>
    <font>
      <sz val="6"/>
      <color rgb="FF000000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949494"/>
      </patternFill>
    </fill>
    <fill>
      <patternFill patternType="solid">
        <fgColor rgb="FFFFFF99"/>
      </patternFill>
    </fill>
    <fill>
      <patternFill patternType="solid">
        <fgColor rgb="FFC3D59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F00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 applyAlignment="1">
      <alignment horizontal="left" vertical="top"/>
    </xf>
    <xf numFmtId="0" fontId="3" fillId="10" borderId="11" xfId="0" applyFont="1" applyFill="1" applyBorder="1" applyAlignment="1" applyProtection="1">
      <alignment horizontal="center" vertical="top"/>
      <protection locked="0"/>
    </xf>
    <xf numFmtId="0" fontId="3" fillId="10" borderId="10" xfId="0" applyFont="1" applyFill="1" applyBorder="1" applyAlignment="1" applyProtection="1">
      <alignment horizontal="center" vertical="top"/>
      <protection locked="0"/>
    </xf>
    <xf numFmtId="44" fontId="6" fillId="3" borderId="22" xfId="1" applyFont="1" applyFill="1" applyBorder="1" applyAlignment="1" applyProtection="1">
      <alignment horizontal="left" vertical="top" shrinkToFit="1"/>
      <protection locked="0"/>
    </xf>
    <xf numFmtId="44" fontId="6" fillId="3" borderId="33" xfId="1" applyFont="1" applyFill="1" applyBorder="1" applyAlignment="1" applyProtection="1">
      <alignment horizontal="left" vertical="top" shrinkToFit="1"/>
      <protection locked="0"/>
    </xf>
    <xf numFmtId="44" fontId="6" fillId="3" borderId="1" xfId="1" applyFont="1" applyFill="1" applyBorder="1" applyAlignment="1" applyProtection="1">
      <alignment horizontal="left" vertical="top" shrinkToFit="1"/>
      <protection locked="0"/>
    </xf>
    <xf numFmtId="44" fontId="6" fillId="3" borderId="1" xfId="1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right" vertical="top" wrapText="1"/>
    </xf>
    <xf numFmtId="0" fontId="3" fillId="0" borderId="11" xfId="0" applyFont="1" applyBorder="1" applyAlignment="1" applyProtection="1">
      <alignment horizontal="right" vertical="top" wrapText="1"/>
    </xf>
    <xf numFmtId="0" fontId="5" fillId="0" borderId="12" xfId="0" applyFont="1" applyBorder="1" applyAlignment="1" applyProtection="1">
      <alignment horizontal="left" vertical="top" wrapText="1"/>
    </xf>
    <xf numFmtId="0" fontId="5" fillId="0" borderId="11" xfId="0" applyFont="1" applyBorder="1" applyAlignment="1" applyProtection="1">
      <alignment horizontal="left" vertical="top" wrapText="1"/>
    </xf>
    <xf numFmtId="0" fontId="6" fillId="3" borderId="12" xfId="1" applyNumberFormat="1" applyFont="1" applyFill="1" applyBorder="1" applyAlignment="1" applyProtection="1">
      <alignment horizontal="left" vertical="top" wrapText="1" shrinkToFit="1"/>
    </xf>
    <xf numFmtId="0" fontId="6" fillId="6" borderId="2" xfId="0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8" fillId="7" borderId="13" xfId="0" applyFont="1" applyFill="1" applyBorder="1" applyAlignment="1" applyProtection="1">
      <alignment horizontal="center" wrapText="1"/>
    </xf>
    <xf numFmtId="0" fontId="8" fillId="7" borderId="15" xfId="0" applyFont="1" applyFill="1" applyBorder="1" applyAlignment="1" applyProtection="1">
      <alignment horizontal="center" wrapText="1"/>
    </xf>
    <xf numFmtId="0" fontId="8" fillId="7" borderId="16" xfId="0" applyFont="1" applyFill="1" applyBorder="1" applyAlignment="1" applyProtection="1">
      <alignment horizontal="center" wrapText="1"/>
    </xf>
    <xf numFmtId="1" fontId="8" fillId="7" borderId="5" xfId="0" applyNumberFormat="1" applyFont="1" applyFill="1" applyBorder="1" applyAlignment="1" applyProtection="1">
      <alignment horizontal="center" vertical="center" shrinkToFit="1"/>
    </xf>
    <xf numFmtId="0" fontId="5" fillId="5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165" fontId="20" fillId="0" borderId="22" xfId="0" applyNumberFormat="1" applyFont="1" applyBorder="1" applyAlignment="1" applyProtection="1">
      <alignment horizontal="right" vertical="center" wrapText="1" indent="1"/>
    </xf>
    <xf numFmtId="0" fontId="5" fillId="0" borderId="1" xfId="0" applyFont="1" applyBorder="1" applyAlignment="1" applyProtection="1">
      <alignment horizontal="left" vertical="top" wrapText="1"/>
    </xf>
    <xf numFmtId="44" fontId="6" fillId="4" borderId="4" xfId="1" applyFont="1" applyFill="1" applyBorder="1" applyAlignment="1" applyProtection="1">
      <alignment horizontal="left" vertical="top" shrinkToFit="1"/>
    </xf>
    <xf numFmtId="0" fontId="10" fillId="5" borderId="22" xfId="0" applyFont="1" applyFill="1" applyBorder="1" applyAlignment="1" applyProtection="1">
      <alignment horizontal="left" vertical="top" wrapText="1"/>
    </xf>
    <xf numFmtId="0" fontId="5" fillId="0" borderId="34" xfId="0" applyFont="1" applyBorder="1" applyAlignment="1" applyProtection="1">
      <alignment horizontal="center" vertical="top" wrapText="1"/>
    </xf>
    <xf numFmtId="165" fontId="15" fillId="0" borderId="2" xfId="0" applyNumberFormat="1" applyFont="1" applyBorder="1" applyAlignment="1" applyProtection="1">
      <alignment horizontal="right" vertical="center" wrapText="1" indent="1"/>
    </xf>
    <xf numFmtId="0" fontId="5" fillId="0" borderId="38" xfId="0" applyFont="1" applyBorder="1" applyAlignment="1" applyProtection="1">
      <alignment horizontal="left" vertical="top" wrapText="1" indent="1"/>
    </xf>
    <xf numFmtId="44" fontId="11" fillId="4" borderId="2" xfId="1" applyFont="1" applyFill="1" applyBorder="1" applyAlignment="1" applyProtection="1">
      <alignment horizontal="left" vertical="top" shrinkToFit="1"/>
    </xf>
    <xf numFmtId="44" fontId="11" fillId="4" borderId="35" xfId="1" applyFont="1" applyFill="1" applyBorder="1" applyAlignment="1" applyProtection="1">
      <alignment horizontal="left" vertical="top" shrinkToFit="1"/>
    </xf>
    <xf numFmtId="1" fontId="8" fillId="2" borderId="6" xfId="0" applyNumberFormat="1" applyFont="1" applyFill="1" applyBorder="1" applyAlignment="1" applyProtection="1">
      <alignment horizontal="center" vertical="top" shrinkToFit="1"/>
    </xf>
    <xf numFmtId="0" fontId="10" fillId="5" borderId="1" xfId="0" applyFont="1" applyFill="1" applyBorder="1" applyAlignment="1" applyProtection="1">
      <alignment horizontal="left" vertical="top" wrapText="1"/>
    </xf>
    <xf numFmtId="165" fontId="2" fillId="0" borderId="0" xfId="0" applyNumberFormat="1" applyFont="1" applyAlignment="1" applyProtection="1">
      <alignment horizontal="left" vertical="top"/>
    </xf>
    <xf numFmtId="0" fontId="5" fillId="0" borderId="1" xfId="0" applyFont="1" applyBorder="1" applyAlignment="1" applyProtection="1">
      <alignment horizontal="left" vertical="top" wrapText="1" indent="1"/>
    </xf>
    <xf numFmtId="44" fontId="6" fillId="4" borderId="33" xfId="1" applyFont="1" applyFill="1" applyBorder="1" applyAlignment="1" applyProtection="1">
      <alignment horizontal="left" vertical="top" shrinkToFit="1"/>
    </xf>
    <xf numFmtId="1" fontId="8" fillId="2" borderId="7" xfId="0" applyNumberFormat="1" applyFont="1" applyFill="1" applyBorder="1" applyAlignment="1" applyProtection="1">
      <alignment horizontal="center" vertical="top" shrinkToFit="1"/>
    </xf>
    <xf numFmtId="0" fontId="12" fillId="0" borderId="18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left" vertical="center" wrapText="1"/>
    </xf>
    <xf numFmtId="0" fontId="14" fillId="0" borderId="20" xfId="0" applyFont="1" applyBorder="1" applyAlignment="1" applyProtection="1">
      <alignment horizontal="left" vertical="center" wrapText="1"/>
    </xf>
    <xf numFmtId="0" fontId="7" fillId="0" borderId="21" xfId="0" applyFont="1" applyBorder="1" applyAlignment="1" applyProtection="1">
      <alignment horizontal="center" vertical="center" wrapText="1"/>
    </xf>
    <xf numFmtId="0" fontId="8" fillId="7" borderId="3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left" vertical="top" wrapText="1"/>
    </xf>
    <xf numFmtId="0" fontId="5" fillId="0" borderId="33" xfId="0" applyFont="1" applyBorder="1" applyAlignment="1" applyProtection="1">
      <alignment horizontal="center" vertical="top" wrapText="1"/>
    </xf>
    <xf numFmtId="165" fontId="20" fillId="0" borderId="22" xfId="0" applyNumberFormat="1" applyFont="1" applyBorder="1" applyAlignment="1" applyProtection="1">
      <alignment horizontal="right" vertical="top" wrapText="1" indent="1"/>
    </xf>
    <xf numFmtId="0" fontId="5" fillId="0" borderId="33" xfId="0" applyFont="1" applyBorder="1" applyAlignment="1" applyProtection="1">
      <alignment horizontal="left" vertical="top" wrapText="1"/>
    </xf>
    <xf numFmtId="0" fontId="5" fillId="0" borderId="22" xfId="0" applyFont="1" applyBorder="1" applyAlignment="1" applyProtection="1">
      <alignment horizontal="center" vertical="top" wrapText="1"/>
    </xf>
    <xf numFmtId="0" fontId="5" fillId="0" borderId="22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11" fillId="8" borderId="23" xfId="0" applyFont="1" applyFill="1" applyBorder="1" applyAlignment="1" applyProtection="1">
      <alignment horizontal="left" vertical="center" wrapText="1"/>
    </xf>
    <xf numFmtId="0" fontId="11" fillId="8" borderId="21" xfId="0" applyFont="1" applyFill="1" applyBorder="1" applyAlignment="1" applyProtection="1">
      <alignment horizontal="left" vertical="center" wrapText="1"/>
    </xf>
    <xf numFmtId="44" fontId="6" fillId="8" borderId="37" xfId="0" applyNumberFormat="1" applyFont="1" applyFill="1" applyBorder="1" applyAlignment="1" applyProtection="1">
      <alignment horizontal="left" vertical="center" wrapText="1"/>
    </xf>
    <xf numFmtId="44" fontId="6" fillId="8" borderId="36" xfId="0" applyNumberFormat="1" applyFont="1" applyFill="1" applyBorder="1" applyAlignment="1" applyProtection="1">
      <alignment horizontal="left" vertical="center" wrapText="1"/>
    </xf>
    <xf numFmtId="0" fontId="7" fillId="0" borderId="24" xfId="0" applyFont="1" applyBorder="1" applyAlignment="1" applyProtection="1">
      <alignment horizontal="center" vertical="center" wrapText="1"/>
    </xf>
    <xf numFmtId="0" fontId="17" fillId="7" borderId="6" xfId="0" applyFont="1" applyFill="1" applyBorder="1" applyAlignment="1" applyProtection="1">
      <alignment horizontal="left" wrapText="1"/>
    </xf>
    <xf numFmtId="1" fontId="6" fillId="0" borderId="1" xfId="0" applyNumberFormat="1" applyFont="1" applyBorder="1" applyAlignment="1" applyProtection="1">
      <alignment horizontal="right" vertical="top" indent="1" shrinkToFit="1"/>
    </xf>
    <xf numFmtId="2" fontId="6" fillId="0" borderId="1" xfId="0" applyNumberFormat="1" applyFont="1" applyBorder="1" applyAlignment="1" applyProtection="1">
      <alignment horizontal="left" vertical="top" shrinkToFit="1"/>
    </xf>
    <xf numFmtId="0" fontId="17" fillId="7" borderId="6" xfId="0" applyFont="1" applyFill="1" applyBorder="1" applyAlignment="1" applyProtection="1">
      <alignment horizontal="left" vertical="center" wrapText="1"/>
    </xf>
    <xf numFmtId="1" fontId="6" fillId="0" borderId="1" xfId="0" applyNumberFormat="1" applyFont="1" applyBorder="1" applyAlignment="1" applyProtection="1">
      <alignment horizontal="right" vertical="top" shrinkToFit="1"/>
    </xf>
    <xf numFmtId="164" fontId="6" fillId="0" borderId="1" xfId="0" applyNumberFormat="1" applyFont="1" applyBorder="1" applyAlignment="1" applyProtection="1">
      <alignment horizontal="left" vertical="center" shrinkToFit="1"/>
    </xf>
    <xf numFmtId="44" fontId="11" fillId="4" borderId="25" xfId="1" applyFont="1" applyFill="1" applyBorder="1" applyAlignment="1" applyProtection="1">
      <alignment horizontal="left" vertical="top" shrinkToFit="1"/>
    </xf>
    <xf numFmtId="44" fontId="11" fillId="4" borderId="8" xfId="1" applyFont="1" applyFill="1" applyBorder="1" applyAlignment="1" applyProtection="1">
      <alignment horizontal="left" vertical="top" shrinkToFit="1"/>
    </xf>
    <xf numFmtId="0" fontId="8" fillId="7" borderId="7" xfId="0" applyFont="1" applyFill="1" applyBorder="1" applyAlignment="1" applyProtection="1">
      <alignment horizontal="center" vertical="top" wrapText="1"/>
    </xf>
    <xf numFmtId="0" fontId="18" fillId="0" borderId="19" xfId="0" applyFont="1" applyBorder="1" applyAlignment="1" applyProtection="1">
      <alignment horizontal="left" vertical="center" wrapText="1"/>
    </xf>
    <xf numFmtId="0" fontId="19" fillId="0" borderId="24" xfId="0" applyFont="1" applyBorder="1" applyAlignment="1" applyProtection="1">
      <alignment horizontal="left" vertical="center" wrapText="1"/>
    </xf>
    <xf numFmtId="0" fontId="19" fillId="0" borderId="19" xfId="0" applyFont="1" applyBorder="1" applyAlignment="1" applyProtection="1">
      <alignment horizontal="left" vertical="center" wrapText="1"/>
    </xf>
    <xf numFmtId="0" fontId="19" fillId="0" borderId="20" xfId="0" applyFont="1" applyBorder="1" applyAlignment="1" applyProtection="1">
      <alignment horizontal="left" vertical="center" wrapText="1"/>
    </xf>
    <xf numFmtId="0" fontId="6" fillId="0" borderId="26" xfId="0" applyFont="1" applyBorder="1" applyAlignment="1" applyProtection="1">
      <alignment horizontal="center" wrapText="1"/>
    </xf>
    <xf numFmtId="0" fontId="2" fillId="0" borderId="24" xfId="0" applyFont="1" applyBorder="1" applyAlignment="1" applyProtection="1">
      <alignment horizontal="left" vertical="top"/>
    </xf>
    <xf numFmtId="44" fontId="5" fillId="9" borderId="27" xfId="1" applyFont="1" applyFill="1" applyBorder="1" applyAlignment="1" applyProtection="1">
      <alignment horizontal="center" vertical="center" wrapText="1"/>
    </xf>
    <xf numFmtId="44" fontId="5" fillId="9" borderId="28" xfId="1" applyFont="1" applyFill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left" vertical="top"/>
    </xf>
    <xf numFmtId="0" fontId="10" fillId="9" borderId="24" xfId="0" applyFont="1" applyFill="1" applyBorder="1" applyAlignment="1" applyProtection="1">
      <alignment horizontal="left" vertical="top" wrapText="1"/>
    </xf>
    <xf numFmtId="44" fontId="11" fillId="9" borderId="30" xfId="1" applyFont="1" applyFill="1" applyBorder="1" applyAlignment="1" applyProtection="1">
      <alignment horizontal="left" vertical="top" shrinkToFit="1"/>
    </xf>
    <xf numFmtId="44" fontId="11" fillId="9" borderId="31" xfId="1" applyFont="1" applyFill="1" applyBorder="1" applyAlignment="1" applyProtection="1">
      <alignment horizontal="left" vertical="top" shrinkToFit="1"/>
    </xf>
    <xf numFmtId="0" fontId="8" fillId="7" borderId="39" xfId="0" applyFont="1" applyFill="1" applyBorder="1" applyAlignment="1" applyProtection="1">
      <alignment horizontal="center" vertical="center" wrapText="1"/>
    </xf>
    <xf numFmtId="0" fontId="11" fillId="8" borderId="40" xfId="0" applyFont="1" applyFill="1" applyBorder="1" applyAlignment="1" applyProtection="1">
      <alignment horizontal="left" vertical="center" wrapText="1"/>
    </xf>
    <xf numFmtId="0" fontId="11" fillId="8" borderId="24" xfId="0" applyFont="1" applyFill="1" applyBorder="1" applyAlignment="1" applyProtection="1">
      <alignment horizontal="left" vertical="center" wrapText="1"/>
    </xf>
    <xf numFmtId="0" fontId="11" fillId="8" borderId="41" xfId="0" applyFont="1" applyFill="1" applyBorder="1" applyAlignment="1" applyProtection="1">
      <alignment horizontal="left" vertical="center" wrapText="1"/>
    </xf>
    <xf numFmtId="44" fontId="11" fillId="8" borderId="24" xfId="0" applyNumberFormat="1" applyFont="1" applyFill="1" applyBorder="1" applyAlignment="1" applyProtection="1">
      <alignment horizontal="left" vertical="center" wrapText="1"/>
    </xf>
    <xf numFmtId="44" fontId="11" fillId="8" borderId="42" xfId="0" applyNumberFormat="1" applyFont="1" applyFill="1" applyBorder="1" applyAlignment="1" applyProtection="1">
      <alignment horizontal="left" vertical="center" wrapText="1"/>
    </xf>
    <xf numFmtId="0" fontId="8" fillId="7" borderId="40" xfId="0" applyFont="1" applyFill="1" applyBorder="1" applyAlignment="1" applyProtection="1">
      <alignment vertical="center" wrapText="1"/>
    </xf>
    <xf numFmtId="0" fontId="5" fillId="5" borderId="44" xfId="0" applyFont="1" applyFill="1" applyBorder="1" applyAlignment="1" applyProtection="1">
      <alignment horizontal="left" vertical="top" wrapText="1"/>
    </xf>
    <xf numFmtId="44" fontId="6" fillId="3" borderId="22" xfId="1" applyFont="1" applyFill="1" applyBorder="1" applyAlignment="1" applyProtection="1">
      <alignment horizontal="left" shrinkToFit="1"/>
      <protection locked="0"/>
    </xf>
    <xf numFmtId="44" fontId="6" fillId="4" borderId="32" xfId="1" applyFont="1" applyFill="1" applyBorder="1" applyAlignment="1" applyProtection="1">
      <alignment horizontal="left" vertical="top" shrinkToFit="1"/>
    </xf>
    <xf numFmtId="0" fontId="16" fillId="0" borderId="45" xfId="0" applyFont="1" applyBorder="1" applyAlignment="1" applyProtection="1">
      <alignment horizontal="left"/>
    </xf>
    <xf numFmtId="0" fontId="16" fillId="0" borderId="43" xfId="0" applyFont="1" applyBorder="1" applyAlignment="1" applyProtection="1">
      <alignment horizontal="left"/>
    </xf>
    <xf numFmtId="0" fontId="8" fillId="7" borderId="4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132920</xdr:colOff>
      <xdr:row>0</xdr:row>
      <xdr:rowOff>70120</xdr:rowOff>
    </xdr:from>
    <xdr:ext cx="1338527" cy="35496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920" y="70120"/>
          <a:ext cx="1338527" cy="3549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view="pageLayout" zoomScale="130" zoomScaleNormal="130" zoomScalePageLayoutView="130" workbookViewId="0">
      <selection activeCell="E25" sqref="E25"/>
    </sheetView>
  </sheetViews>
  <sheetFormatPr baseColWidth="10" defaultColWidth="9.33203125" defaultRowHeight="13.5" x14ac:dyDescent="0.2"/>
  <cols>
    <col min="1" max="1" width="7.1640625" style="8" customWidth="1"/>
    <col min="2" max="2" width="26.5" style="8" customWidth="1"/>
    <col min="3" max="3" width="5.83203125" style="8" bestFit="1" customWidth="1"/>
    <col min="4" max="4" width="14.33203125" style="8" customWidth="1"/>
    <col min="5" max="5" width="19.83203125" style="8" customWidth="1"/>
    <col min="6" max="6" width="17.6640625" style="8" customWidth="1"/>
    <col min="7" max="7" width="18.5" style="8" customWidth="1"/>
    <col min="8" max="16384" width="9.33203125" style="8"/>
  </cols>
  <sheetData>
    <row r="1" spans="1:7" ht="37.5" customHeight="1" x14ac:dyDescent="0.2">
      <c r="A1" s="7"/>
      <c r="B1" s="7"/>
      <c r="C1" s="7"/>
      <c r="D1" s="7"/>
      <c r="E1" s="7"/>
      <c r="F1" s="7"/>
      <c r="G1" s="7"/>
    </row>
    <row r="2" spans="1:7" ht="30.75" customHeight="1" x14ac:dyDescent="0.2">
      <c r="A2" s="9" t="s">
        <v>48</v>
      </c>
      <c r="B2" s="10"/>
      <c r="C2" s="10"/>
      <c r="D2" s="10"/>
      <c r="E2" s="10"/>
      <c r="F2" s="10"/>
      <c r="G2" s="10"/>
    </row>
    <row r="3" spans="1:7" ht="15" x14ac:dyDescent="0.2">
      <c r="A3" s="11" t="s">
        <v>0</v>
      </c>
      <c r="B3" s="12"/>
      <c r="C3" s="12"/>
      <c r="D3" s="12"/>
      <c r="E3" s="1"/>
      <c r="F3" s="1"/>
      <c r="G3" s="2"/>
    </row>
    <row r="4" spans="1:7" ht="33.75" x14ac:dyDescent="0.2">
      <c r="A4" s="13" t="s">
        <v>1</v>
      </c>
      <c r="B4" s="14"/>
      <c r="C4" s="14"/>
      <c r="D4" s="14"/>
      <c r="E4" s="14"/>
      <c r="F4" s="15" t="s">
        <v>2</v>
      </c>
      <c r="G4" s="16" t="s">
        <v>37</v>
      </c>
    </row>
    <row r="5" spans="1:7" x14ac:dyDescent="0.2">
      <c r="A5" s="17"/>
      <c r="B5" s="17"/>
      <c r="C5" s="17"/>
      <c r="D5" s="17"/>
      <c r="E5" s="17"/>
      <c r="F5" s="17"/>
      <c r="G5" s="17"/>
    </row>
    <row r="6" spans="1:7" ht="15.75" thickBot="1" x14ac:dyDescent="0.25">
      <c r="A6" s="18" t="s">
        <v>3</v>
      </c>
      <c r="B6" s="19"/>
      <c r="C6" s="19"/>
      <c r="D6" s="19"/>
      <c r="E6" s="19"/>
      <c r="F6" s="19"/>
      <c r="G6" s="20"/>
    </row>
    <row r="7" spans="1:7" ht="33.75" x14ac:dyDescent="0.2">
      <c r="A7" s="21" t="s">
        <v>4</v>
      </c>
      <c r="B7" s="22" t="s">
        <v>5</v>
      </c>
      <c r="C7" s="22" t="s">
        <v>6</v>
      </c>
      <c r="D7" s="22" t="s">
        <v>39</v>
      </c>
      <c r="E7" s="22" t="s">
        <v>7</v>
      </c>
      <c r="F7" s="22" t="s">
        <v>8</v>
      </c>
      <c r="G7" s="23" t="s">
        <v>9</v>
      </c>
    </row>
    <row r="8" spans="1:7" x14ac:dyDescent="0.2">
      <c r="A8" s="24"/>
      <c r="B8" s="25" t="s">
        <v>35</v>
      </c>
      <c r="C8" s="26" t="s">
        <v>10</v>
      </c>
      <c r="D8" s="27">
        <v>19837</v>
      </c>
      <c r="E8" s="28" t="s">
        <v>11</v>
      </c>
      <c r="F8" s="3"/>
      <c r="G8" s="29">
        <f>F8*1.25</f>
        <v>0</v>
      </c>
    </row>
    <row r="9" spans="1:7" x14ac:dyDescent="0.2">
      <c r="A9" s="24"/>
      <c r="B9" s="30" t="s">
        <v>12</v>
      </c>
      <c r="C9" s="31" t="s">
        <v>10</v>
      </c>
      <c r="D9" s="32">
        <f>SUM(D8:D8)</f>
        <v>19837</v>
      </c>
      <c r="E9" s="33"/>
      <c r="F9" s="34">
        <f>SUM(F8:F8)</f>
        <v>0</v>
      </c>
      <c r="G9" s="35">
        <f>F9*1.25</f>
        <v>0</v>
      </c>
    </row>
    <row r="10" spans="1:7" x14ac:dyDescent="0.2">
      <c r="A10" s="36"/>
      <c r="B10" s="37" t="s">
        <v>36</v>
      </c>
      <c r="C10" s="26"/>
      <c r="D10" s="38"/>
      <c r="E10" s="39"/>
      <c r="F10" s="40">
        <f>F9/D9</f>
        <v>0</v>
      </c>
      <c r="G10" s="29">
        <f>F10*1.25</f>
        <v>0</v>
      </c>
    </row>
    <row r="11" spans="1:7" ht="14.25" thickBot="1" x14ac:dyDescent="0.25">
      <c r="A11" s="41"/>
      <c r="B11" s="42" t="s">
        <v>38</v>
      </c>
      <c r="C11" s="43"/>
      <c r="D11" s="43"/>
      <c r="E11" s="43"/>
      <c r="F11" s="43"/>
      <c r="G11" s="44"/>
    </row>
    <row r="12" spans="1:7" ht="15.75" thickBot="1" x14ac:dyDescent="0.25">
      <c r="A12" s="45" t="s">
        <v>13</v>
      </c>
      <c r="B12" s="45"/>
      <c r="C12" s="45"/>
      <c r="D12" s="45"/>
      <c r="E12" s="45"/>
      <c r="F12" s="45"/>
      <c r="G12" s="45"/>
    </row>
    <row r="13" spans="1:7" ht="33.75" x14ac:dyDescent="0.2">
      <c r="A13" s="21"/>
      <c r="B13" s="22" t="s">
        <v>26</v>
      </c>
      <c r="C13" s="22" t="s">
        <v>6</v>
      </c>
      <c r="D13" s="22" t="s">
        <v>40</v>
      </c>
      <c r="E13" s="22" t="s">
        <v>14</v>
      </c>
      <c r="F13" s="22" t="s">
        <v>8</v>
      </c>
      <c r="G13" s="23" t="s">
        <v>9</v>
      </c>
    </row>
    <row r="14" spans="1:7" ht="45" x14ac:dyDescent="0.2">
      <c r="A14" s="46" t="s">
        <v>15</v>
      </c>
      <c r="B14" s="47" t="s">
        <v>16</v>
      </c>
      <c r="C14" s="48" t="s">
        <v>17</v>
      </c>
      <c r="D14" s="49">
        <v>1</v>
      </c>
      <c r="E14" s="50" t="s">
        <v>18</v>
      </c>
      <c r="F14" s="4"/>
      <c r="G14" s="29">
        <f>F14*1.25</f>
        <v>0</v>
      </c>
    </row>
    <row r="15" spans="1:7" ht="45" x14ac:dyDescent="0.2">
      <c r="A15" s="80" t="s">
        <v>19</v>
      </c>
      <c r="B15" s="25" t="s">
        <v>20</v>
      </c>
      <c r="C15" s="26" t="s">
        <v>10</v>
      </c>
      <c r="D15" s="49">
        <f>D9</f>
        <v>19837</v>
      </c>
      <c r="E15" s="28" t="s">
        <v>18</v>
      </c>
      <c r="F15" s="5"/>
      <c r="G15" s="29">
        <f>F15*1.25</f>
        <v>0</v>
      </c>
    </row>
    <row r="16" spans="1:7" x14ac:dyDescent="0.2">
      <c r="A16" s="92" t="s">
        <v>21</v>
      </c>
      <c r="B16" s="87" t="s">
        <v>22</v>
      </c>
      <c r="C16" s="51" t="s">
        <v>10</v>
      </c>
      <c r="D16" s="49">
        <f>D9</f>
        <v>19837</v>
      </c>
      <c r="E16" s="52"/>
      <c r="F16" s="88"/>
      <c r="G16" s="89">
        <f>F16*1.25</f>
        <v>0</v>
      </c>
    </row>
    <row r="17" spans="1:7" ht="14.25" thickBot="1" x14ac:dyDescent="0.2">
      <c r="A17" s="86"/>
      <c r="B17" s="90" t="s">
        <v>41</v>
      </c>
      <c r="C17" s="90"/>
      <c r="D17" s="90"/>
      <c r="E17" s="90"/>
      <c r="F17" s="90"/>
      <c r="G17" s="91"/>
    </row>
    <row r="18" spans="1:7" ht="14.25" thickBot="1" x14ac:dyDescent="0.25">
      <c r="A18" s="53"/>
      <c r="B18" s="81" t="s">
        <v>23</v>
      </c>
      <c r="C18" s="82"/>
      <c r="D18" s="82"/>
      <c r="E18" s="83"/>
      <c r="F18" s="84">
        <f>F9+F14+F15+F16</f>
        <v>0</v>
      </c>
      <c r="G18" s="85">
        <f>G9+G14+G15+G16</f>
        <v>0</v>
      </c>
    </row>
    <row r="19" spans="1:7" ht="14.25" thickBot="1" x14ac:dyDescent="0.25">
      <c r="A19" s="53"/>
      <c r="B19" s="54" t="s">
        <v>24</v>
      </c>
      <c r="C19" s="55"/>
      <c r="D19" s="55"/>
      <c r="E19" s="55"/>
      <c r="F19" s="56">
        <f>F18/6</f>
        <v>0</v>
      </c>
      <c r="G19" s="57">
        <f>G18/6</f>
        <v>0</v>
      </c>
    </row>
    <row r="20" spans="1:7" ht="15.75" thickBot="1" x14ac:dyDescent="0.25">
      <c r="A20" s="58" t="s">
        <v>25</v>
      </c>
      <c r="B20" s="58"/>
      <c r="C20" s="58"/>
      <c r="D20" s="58"/>
      <c r="E20" s="58"/>
      <c r="F20" s="58"/>
      <c r="G20" s="58"/>
    </row>
    <row r="21" spans="1:7" ht="33.75" x14ac:dyDescent="0.2">
      <c r="A21" s="21"/>
      <c r="B21" s="22" t="s">
        <v>26</v>
      </c>
      <c r="C21" s="22" t="s">
        <v>6</v>
      </c>
      <c r="D21" s="22" t="s">
        <v>42</v>
      </c>
      <c r="E21" s="22"/>
      <c r="F21" s="22" t="s">
        <v>27</v>
      </c>
      <c r="G21" s="23" t="s">
        <v>28</v>
      </c>
    </row>
    <row r="22" spans="1:7" x14ac:dyDescent="0.2">
      <c r="A22" s="59"/>
      <c r="B22" s="25" t="s">
        <v>44</v>
      </c>
      <c r="C22" s="26" t="s">
        <v>29</v>
      </c>
      <c r="D22" s="60">
        <v>50</v>
      </c>
      <c r="E22" s="61"/>
      <c r="F22" s="6"/>
      <c r="G22" s="29">
        <f>F22*1.25</f>
        <v>0</v>
      </c>
    </row>
    <row r="23" spans="1:7" x14ac:dyDescent="0.2">
      <c r="A23" s="59"/>
      <c r="B23" s="25" t="s">
        <v>45</v>
      </c>
      <c r="C23" s="26" t="s">
        <v>29</v>
      </c>
      <c r="D23" s="60">
        <v>10</v>
      </c>
      <c r="E23" s="61"/>
      <c r="F23" s="6"/>
      <c r="G23" s="29">
        <f>F23*1.25</f>
        <v>0</v>
      </c>
    </row>
    <row r="24" spans="1:7" x14ac:dyDescent="0.2">
      <c r="A24" s="62"/>
      <c r="B24" s="25" t="s">
        <v>47</v>
      </c>
      <c r="C24" s="26" t="s">
        <v>29</v>
      </c>
      <c r="D24" s="60">
        <v>10</v>
      </c>
      <c r="E24" s="61"/>
      <c r="F24" s="6"/>
      <c r="G24" s="29">
        <f>F24*1.25</f>
        <v>0</v>
      </c>
    </row>
    <row r="25" spans="1:7" ht="12.75" customHeight="1" x14ac:dyDescent="0.2">
      <c r="A25" s="62"/>
      <c r="B25" s="25" t="s">
        <v>46</v>
      </c>
      <c r="C25" s="26" t="s">
        <v>29</v>
      </c>
      <c r="D25" s="60">
        <v>10</v>
      </c>
      <c r="E25" s="61"/>
      <c r="F25" s="6"/>
      <c r="G25" s="29">
        <f t="shared" ref="G25:G26" si="0">F25*1.25</f>
        <v>0</v>
      </c>
    </row>
    <row r="26" spans="1:7" x14ac:dyDescent="0.2">
      <c r="A26" s="62"/>
      <c r="B26" s="25" t="s">
        <v>30</v>
      </c>
      <c r="C26" s="26" t="s">
        <v>29</v>
      </c>
      <c r="D26" s="60">
        <v>10</v>
      </c>
      <c r="E26" s="61"/>
      <c r="F26" s="6"/>
      <c r="G26" s="29">
        <f t="shared" si="0"/>
        <v>0</v>
      </c>
    </row>
    <row r="27" spans="1:7" x14ac:dyDescent="0.2">
      <c r="A27" s="62"/>
      <c r="B27" s="37" t="s">
        <v>31</v>
      </c>
      <c r="C27" s="26"/>
      <c r="D27" s="63"/>
      <c r="E27" s="64"/>
      <c r="F27" s="65">
        <f>(F22*D22)+(F23*D23)+(F24*D24)+(D25*F25)+(D26*F26)</f>
        <v>0</v>
      </c>
      <c r="G27" s="66">
        <f>F27*1.25</f>
        <v>0</v>
      </c>
    </row>
    <row r="28" spans="1:7" ht="14.25" thickBot="1" x14ac:dyDescent="0.25">
      <c r="A28" s="67"/>
      <c r="B28" s="68" t="s">
        <v>43</v>
      </c>
      <c r="C28" s="69"/>
      <c r="D28" s="69"/>
      <c r="E28" s="69"/>
      <c r="F28" s="70"/>
      <c r="G28" s="71"/>
    </row>
    <row r="29" spans="1:7" ht="14.25" thickBot="1" x14ac:dyDescent="0.25">
      <c r="A29" s="72"/>
      <c r="B29" s="72"/>
      <c r="C29" s="72"/>
      <c r="D29" s="72"/>
      <c r="E29" s="72"/>
      <c r="F29" s="72"/>
      <c r="G29" s="72"/>
    </row>
    <row r="30" spans="1:7" ht="14.25" thickBot="1" x14ac:dyDescent="0.25">
      <c r="B30" s="73"/>
      <c r="C30" s="73"/>
      <c r="D30" s="73"/>
      <c r="E30" s="73"/>
      <c r="F30" s="74" t="s">
        <v>32</v>
      </c>
      <c r="G30" s="75" t="s">
        <v>33</v>
      </c>
    </row>
    <row r="31" spans="1:7" ht="14.25" thickBot="1" x14ac:dyDescent="0.25">
      <c r="A31" s="76"/>
      <c r="B31" s="77" t="s">
        <v>34</v>
      </c>
      <c r="C31" s="77"/>
      <c r="D31" s="77"/>
      <c r="E31" s="77"/>
      <c r="F31" s="78">
        <f>F18+F27</f>
        <v>0</v>
      </c>
      <c r="G31" s="79">
        <f>F31*1.25</f>
        <v>0</v>
      </c>
    </row>
  </sheetData>
  <sheetProtection selectLockedCells="1"/>
  <mergeCells count="16">
    <mergeCell ref="B11:G11"/>
    <mergeCell ref="A12:G12"/>
    <mergeCell ref="B17:G17"/>
    <mergeCell ref="A3:D3"/>
    <mergeCell ref="E3:G3"/>
    <mergeCell ref="A1:G1"/>
    <mergeCell ref="A6:G6"/>
    <mergeCell ref="A2:G2"/>
    <mergeCell ref="A4:E4"/>
    <mergeCell ref="A5:G5"/>
    <mergeCell ref="B31:E31"/>
    <mergeCell ref="B18:E18"/>
    <mergeCell ref="B19:E19"/>
    <mergeCell ref="A20:G20"/>
    <mergeCell ref="B28:G28"/>
    <mergeCell ref="A29:G29"/>
  </mergeCells>
  <pageMargins left="0.23622047244094491" right="0.23622047244094491" top="0.39370078740157483" bottom="0.3937007874015748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7a936d-c2e6-4fee-b5c1-b741bffb251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6AF804562DE34B8347798A7B8D96D8" ma:contentTypeVersion="9" ma:contentTypeDescription="Opprett et nytt dokument." ma:contentTypeScope="" ma:versionID="e8d948daab1f4d97ef34d73aceea6e06">
  <xsd:schema xmlns:xsd="http://www.w3.org/2001/XMLSchema" xmlns:xs="http://www.w3.org/2001/XMLSchema" xmlns:p="http://schemas.microsoft.com/office/2006/metadata/properties" xmlns:ns2="2f7a936d-c2e6-4fee-b5c1-b741bffb2513" targetNamespace="http://schemas.microsoft.com/office/2006/metadata/properties" ma:root="true" ma:fieldsID="c437d6fdca864d00beb2a3eb2253c882" ns2:_="">
    <xsd:import namespace="2f7a936d-c2e6-4fee-b5c1-b741bffb2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a936d-c2e6-4fee-b5c1-b741bffb2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234FF8-3369-426E-84AF-2D0C1BBDD0C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2f7a936d-c2e6-4fee-b5c1-b741bffb251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0EE470-9187-420D-845B-D2D872AA72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7a936d-c2e6-4fee-b5c1-b741bffb2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F3E646-FA4D-4BC7-8A49-86583378BF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Haugen, Svein-Tore</dc:creator>
  <cp:keywords/>
  <dc:description/>
  <cp:lastModifiedBy>Larsgaard, Jørgen</cp:lastModifiedBy>
  <cp:revision/>
  <cp:lastPrinted>2026-05-27T12:21:12Z</cp:lastPrinted>
  <dcterms:created xsi:type="dcterms:W3CDTF">2025-03-31T05:56:44Z</dcterms:created>
  <dcterms:modified xsi:type="dcterms:W3CDTF">2026-05-27T12:21:17Z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2023-02-20T00:00:00Z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2025-03-31T00:00:00Z</vt:filetime>
  </property>
  <property fmtid="{D5CDD505-2E9C-101B-9397-08002B2CF9AE}" pid="5" name="Producer">
    <vt:lpwstr>Aspose.Cells v21.5</vt:lpwstr>
  </property>
  <property fmtid="{D5CDD505-2E9C-101B-9397-08002B2CF9AE}" pid="6" name="ContentTypeId">
    <vt:lpwstr>0x010100D16AF804562DE34B8347798A7B8D96D8</vt:lpwstr>
  </property>
  <property fmtid="{D5CDD505-2E9C-101B-9397-08002B2CF9AE}" pid="7" name="MediaServiceImageTags">
    <vt:lpwstr/>
  </property>
  <property fmtid="{D5CDD505-2E9C-101B-9397-08002B2CF9AE}" pid="8" name="Order">
    <vt:r8>150400</vt:r8>
  </property>
  <property fmtid="{D5CDD505-2E9C-101B-9397-08002B2CF9AE}" pid="9" name="ArchivedTo">
    <vt:lpwstr>, </vt:lpwstr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